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4 квартал  фонд Правительства" sheetId="1" state="visible" r:id="rId1"/>
  </sheets>
  <definedNames>
    <definedName name="_xlnm._FilterDatabase" localSheetId="0" hidden="1">'4 квартал  фонд Правительства'!$A$5:$H$16</definedName>
    <definedName name="_xlnm.Print_Area" localSheetId="0" hidden="0">'4 квартал  фонд Правительства'!$A$1:$E$16</definedName>
    <definedName name="_xlnm._FilterDatabase" localSheetId="0" hidden="1">'4 квартал  фонд Правительства'!$A$5:$H$16</definedName>
  </definedNames>
  <calcPr/>
</workbook>
</file>

<file path=xl/sharedStrings.xml><?xml version="1.0" encoding="utf-8"?>
<sst xmlns="http://schemas.openxmlformats.org/spreadsheetml/2006/main" count="34" uniqueCount="34">
  <si>
    <t>Отчет</t>
  </si>
  <si>
    <t xml:space="preserve">о расходовании средств резервного фонда Правительства Оренбургской области </t>
  </si>
  <si>
    <t xml:space="preserve">по состоянию на 01.01.2026</t>
  </si>
  <si>
    <t>рублей</t>
  </si>
  <si>
    <t xml:space="preserve">№ документа</t>
  </si>
  <si>
    <t xml:space="preserve">Главный распорядитель бюджетных средств</t>
  </si>
  <si>
    <t xml:space="preserve">Направление использования</t>
  </si>
  <si>
    <t>Направлено</t>
  </si>
  <si>
    <t>Исполнено</t>
  </si>
  <si>
    <t xml:space="preserve">Постановление Правительства Оренбургской области от 04.02.2025 № 73-пп </t>
  </si>
  <si>
    <t xml:space="preserve">Министерство сельского хозяйства, торговли, пищевой и перерабатывающей промышленности Оренбургской области</t>
  </si>
  <si>
    <t xml:space="preserve">Предоставление субсидий на финансовое обеспечение затрат сельскохозяйственных товаропроизводителей и оказание единовременной материальной помощи гражданам, ведущим личное подсобное хозяйство, пострадавшим в связи с чрезвычайной ситуацией, сложившейся на территории Оренбургской области в результате прохождения весеннего паводка в 2024 году </t>
  </si>
  <si>
    <t xml:space="preserve">10 и 11 у 842</t>
  </si>
  <si>
    <t xml:space="preserve">Постановление Правительства Оренбургской области от 25.02.2025 № 181-пп </t>
  </si>
  <si>
    <t xml:space="preserve">Министерство социального развития Оренбургской области</t>
  </si>
  <si>
    <t xml:space="preserve">Оказание единовременной материальной помощи членам семей военнослужащих 6-й парашютно-десантной роты 104-го гвардейского парашютно-десантного полка 76-й гвардейской воздушно-десантной дивизии, оказавшимуся в трудной жизненной ситуации </t>
  </si>
  <si>
    <t xml:space="preserve">Постановление Правительства Оренбургской области от 04.03.2025 № 207-пп </t>
  </si>
  <si>
    <t xml:space="preserve">Оказание единовременной материальной помощи Зайцевой Нине Константиновне, оказавшейся в трудной жизненной ситуации в связи с пожаром</t>
  </si>
  <si>
    <t xml:space="preserve">Постановление Правительства Оренбургской области от 18.04.2025 № 349-пп</t>
  </si>
  <si>
    <t xml:space="preserve">Оказание единовременной материальной помощи ветерану Великой Отечественной войны на проезд из Оренбурга в Москву и обратно для участия в торжественных мероприятиях, посвященных празднованию 80-й годовщины Победы</t>
  </si>
  <si>
    <t xml:space="preserve">Постановление Правительства Оренбургской области от 19.05.2025 № 439-п (признано утратившим силу в соответствии с постановлением Правительства Оренбургской области от 16.09.2025 № 969-пп) </t>
  </si>
  <si>
    <t xml:space="preserve">Министерство природных ресурсов , экологии и имущественных отношений Оренбургской области</t>
  </si>
  <si>
    <t xml:space="preserve">Предоставление субсидии ООО "Стройутилизация" на финансовое обеспечение затрат, связанных с разработкой проектно-сметной документации на строительство комплекса по обработке, утилизации и размещению отходов в центральной части Оренбургской области</t>
  </si>
  <si>
    <t xml:space="preserve">Постановление Правительства Оренбургской области от 17.06.2025 № 540-пп</t>
  </si>
  <si>
    <t xml:space="preserve">Оказание единовременной материальной помощи участникам XV Всероссийского чемпионата по компьютерному многоборью среди пенсионеров, оказавшихся в трудной жизненной ситуации, на проезд из Оренбурга в Москву и обратно для участия в чемпионате</t>
  </si>
  <si>
    <t xml:space="preserve">Постановление Правительства Оренбургской области от 12.08.2025 № 853-пп</t>
  </si>
  <si>
    <t xml:space="preserve">Оказание единовременной материальной помощи Картузову Семёну Валерьевичу, оказавшемуся в трудной жизненной ситуации, на приобретение индивидуального спортивного протеза</t>
  </si>
  <si>
    <t xml:space="preserve">Постановление Правительства Оренбургской области от 30.09.2025 № 1022-пп</t>
  </si>
  <si>
    <t xml:space="preserve">Возмещение ущерба, понесенного собственниками животных в результате изъятия животных при ликвидации в июне-июле 2025 года очагов африканской чумы свиней на территории Оренбургской области</t>
  </si>
  <si>
    <t xml:space="preserve">Постановление Правительства Оренбургской области от 05.11.2025 №1227-пп</t>
  </si>
  <si>
    <t xml:space="preserve">Возмещение ущерба, понесенного собственниками животных в результате изъятия животных при ликвидации в августе 2025 года очагов африканской чумы свиней на территории Оренбургской области</t>
  </si>
  <si>
    <t xml:space="preserve">Постановление Правительства Оренбургской области от 24.12.2025 № 1500-п</t>
  </si>
  <si>
    <t xml:space="preserve">Предоставление единовременной выплаты многодетной скмье - победителю Всероссийского конкурса "Семья года" на приобретение жилого помещения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</si>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</sst>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#,##0.0"/>
    <numFmt numFmtId="161" formatCode="#,##0.00000"/>
    <numFmt numFmtId="162" formatCode="#,##0.000000"/>
  </numFmts>
  <fonts count="4">
    <font>
      <sz val="10.000000"/>
      <color theme="1"/>
      <name val="Arial Cyr"/>
    </font>
    <font>
      <sz val="10.000000"/>
      <name val="Arial Cyr"/>
    </font>
    <font>
      <sz val="14.000000"/>
      <name val="Arial Cyr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2">
    <xf fontId="0" fillId="0" borderId="0" numFmtId="0" xfId="0"/>
    <xf fontId="2" fillId="0" borderId="0" numFmtId="0" xfId="0" applyFont="1"/>
    <xf fontId="2" fillId="0" borderId="0" numFmtId="160" xfId="0" applyNumberFormat="1" applyFont="1"/>
    <xf fontId="3" fillId="0" borderId="0" numFmtId="0" xfId="0" applyFont="1" applyAlignment="1">
      <alignment horizontal="center"/>
    </xf>
    <xf fontId="3" fillId="0" borderId="0" numFmtId="160" xfId="0" applyNumberFormat="1" applyFont="1"/>
    <xf fontId="3" fillId="0" borderId="0" numFmtId="160" xfId="0" applyNumberFormat="1" applyFont="1" applyAlignment="1">
      <alignment horizontal="right"/>
    </xf>
    <xf fontId="3" fillId="0" borderId="1" numFmtId="0" xfId="0" applyFont="1" applyBorder="1" applyAlignment="1">
      <alignment horizontal="center" vertical="top" wrapText="1"/>
    </xf>
    <xf fontId="3" fillId="0" borderId="1" numFmtId="160" xfId="0" applyNumberFormat="1" applyFont="1" applyBorder="1" applyAlignment="1">
      <alignment horizontal="center" vertical="top" wrapText="1"/>
    </xf>
    <xf fontId="3" fillId="0" borderId="1" numFmtId="0" xfId="0" applyFont="1" applyBorder="1" applyAlignment="1">
      <alignment horizontal="left" vertical="top" wrapText="1"/>
    </xf>
    <xf fontId="3" fillId="0" borderId="0" numFmtId="0" xfId="0" applyFont="1" applyAlignment="1">
      <alignment vertical="top" wrapText="1"/>
    </xf>
    <xf fontId="3" fillId="0" borderId="1" numFmtId="4" xfId="0" applyNumberFormat="1" applyFont="1" applyBorder="1" applyAlignment="1">
      <alignment wrapText="1"/>
    </xf>
    <xf fontId="2" fillId="0" borderId="0" numFmtId="161" xfId="0" applyNumberFormat="1" applyFont="1"/>
    <xf fontId="2" fillId="0" borderId="0" numFmtId="0" xfId="0" applyFont="1" applyAlignment="1">
      <alignment wrapText="1"/>
    </xf>
    <xf fontId="3" fillId="0" borderId="1" numFmtId="0" xfId="0" applyFont="1" applyBorder="1" applyAlignment="1">
      <alignment vertical="top" wrapText="1"/>
    </xf>
    <xf fontId="3" fillId="0" borderId="2" numFmtId="0" xfId="0" applyFont="1" applyBorder="1" applyAlignment="1">
      <alignment horizontal="left" vertical="top" wrapText="1"/>
    </xf>
    <xf fontId="3" fillId="0" borderId="2" numFmtId="0" xfId="0" applyFont="1" applyBorder="1" applyAlignment="1">
      <alignment vertical="top" wrapText="1"/>
    </xf>
    <xf fontId="3" fillId="0" borderId="2" numFmtId="4" xfId="0" applyNumberFormat="1" applyFont="1" applyBorder="1" applyAlignment="1">
      <alignment wrapText="1"/>
    </xf>
    <xf fontId="3" fillId="0" borderId="3" numFmtId="0" xfId="0" applyFont="1" applyBorder="1" applyAlignment="1">
      <alignment horizontal="left" vertical="top" wrapText="1"/>
    </xf>
    <xf fontId="3" fillId="0" borderId="3" numFmtId="0" xfId="0" applyFont="1" applyBorder="1" applyAlignment="1">
      <alignment vertical="top" wrapText="1"/>
    </xf>
    <xf fontId="3" fillId="0" borderId="3" numFmtId="4" xfId="0" applyNumberFormat="1" applyFont="1" applyBorder="1" applyAlignment="1">
      <alignment wrapText="1"/>
    </xf>
    <xf fontId="3" fillId="0" borderId="3" numFmtId="0" xfId="0" applyFont="1" applyBorder="1" applyAlignment="1">
      <alignment horizontal="left" wrapText="1"/>
    </xf>
    <xf fontId="0" fillId="0" borderId="0" numFmtId="162" xfId="0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4" zoomScale="100" workbookViewId="0">
      <selection activeCell="A1" activeCellId="0" sqref="1:1048576"/>
    </sheetView>
  </sheetViews>
  <sheetFormatPr defaultColWidth="9.140625" defaultRowHeight="12.75"/>
  <cols>
    <col customWidth="1" min="1" max="1" style="1" width="53.7109375"/>
    <col customWidth="1" min="2" max="2" style="1" width="32.140625"/>
    <col customWidth="1" min="3" max="3" style="1" width="67"/>
    <col customWidth="1" min="4" max="4" style="2" width="21.42578125"/>
    <col customWidth="1" min="5" max="5" style="2" width="19.42578125"/>
    <col customWidth="1" min="6" max="6" style="1" width="16"/>
    <col customWidth="1" min="7" max="7" style="1" width="19"/>
    <col customWidth="1" min="8" max="8" style="1" width="20.85546875"/>
    <col customWidth="1" min="9" max="9" style="1" width="15.85546875"/>
    <col min="10" max="16384" style="1" width="9.140625"/>
  </cols>
  <sheetData>
    <row r="1" ht="17.25">
      <c r="A1" s="3" t="s">
        <v>0</v>
      </c>
      <c r="B1" s="3"/>
      <c r="C1" s="3"/>
      <c r="D1" s="3"/>
      <c r="E1" s="3"/>
    </row>
    <row r="2" ht="17.25">
      <c r="A2" s="3" t="s">
        <v>1</v>
      </c>
      <c r="B2" s="3"/>
      <c r="C2" s="3"/>
      <c r="D2" s="3"/>
      <c r="E2" s="3"/>
    </row>
    <row r="3" ht="17.25">
      <c r="A3" s="3" t="s">
        <v>2</v>
      </c>
      <c r="B3" s="3"/>
      <c r="C3" s="3"/>
      <c r="D3" s="3"/>
      <c r="E3" s="3"/>
    </row>
    <row r="4" ht="18" customHeight="1">
      <c r="D4" s="4"/>
      <c r="E4" s="5" t="s">
        <v>3</v>
      </c>
    </row>
    <row r="5" ht="42.600000000000001" customHeight="1">
      <c r="A5" s="6" t="s">
        <v>4</v>
      </c>
      <c r="B5" s="6" t="s">
        <v>5</v>
      </c>
      <c r="C5" s="6" t="s">
        <v>6</v>
      </c>
      <c r="D5" s="7" t="s">
        <v>7</v>
      </c>
      <c r="E5" s="7" t="s">
        <v>8</v>
      </c>
    </row>
    <row r="6" ht="120.75">
      <c r="A6" s="8" t="s">
        <v>9</v>
      </c>
      <c r="B6" s="8" t="s">
        <v>10</v>
      </c>
      <c r="C6" s="9" t="s">
        <v>11</v>
      </c>
      <c r="D6" s="10">
        <f>54490900+2756540</f>
        <v>57247440</v>
      </c>
      <c r="E6" s="10">
        <v>52406994</v>
      </c>
      <c r="F6" s="11"/>
      <c r="G6" s="12" t="s">
        <v>12</v>
      </c>
      <c r="H6" s="12">
        <f>2738480+49668514</f>
        <v>52406994</v>
      </c>
    </row>
    <row r="7" ht="88.5" customHeight="1">
      <c r="A7" s="8" t="s">
        <v>13</v>
      </c>
      <c r="B7" s="8" t="s">
        <v>14</v>
      </c>
      <c r="C7" s="13" t="s">
        <v>15</v>
      </c>
      <c r="D7" s="10">
        <v>120000</v>
      </c>
      <c r="E7" s="10">
        <v>120000</v>
      </c>
      <c r="F7" s="11"/>
      <c r="G7" s="1">
        <v>12</v>
      </c>
    </row>
    <row r="8" ht="51.75">
      <c r="A8" s="8" t="s">
        <v>16</v>
      </c>
      <c r="B8" s="8" t="s">
        <v>14</v>
      </c>
      <c r="C8" s="13" t="s">
        <v>17</v>
      </c>
      <c r="D8" s="10">
        <v>7000000</v>
      </c>
      <c r="E8" s="10">
        <v>7000000</v>
      </c>
      <c r="F8" s="11"/>
      <c r="G8" s="1">
        <v>12</v>
      </c>
      <c r="H8" s="1"/>
    </row>
    <row r="9" ht="86.25">
      <c r="A9" s="8" t="s">
        <v>18</v>
      </c>
      <c r="B9" s="8" t="s">
        <v>14</v>
      </c>
      <c r="C9" s="9" t="s">
        <v>19</v>
      </c>
      <c r="D9" s="10">
        <v>72000</v>
      </c>
      <c r="E9" s="10">
        <v>72000</v>
      </c>
      <c r="F9" s="11"/>
      <c r="G9" s="1">
        <v>12</v>
      </c>
      <c r="H9" s="1"/>
    </row>
    <row r="10" ht="86.25" hidden="1">
      <c r="A10" s="8" t="s">
        <v>20</v>
      </c>
      <c r="B10" s="8" t="s">
        <v>21</v>
      </c>
      <c r="C10" s="13" t="s">
        <v>22</v>
      </c>
      <c r="D10" s="10">
        <f>139800000-139800000</f>
        <v>0</v>
      </c>
      <c r="E10" s="10">
        <v>0</v>
      </c>
      <c r="F10" s="11"/>
      <c r="G10" s="1"/>
      <c r="H10" s="1"/>
    </row>
    <row r="11" ht="86.25">
      <c r="A11" s="14" t="s">
        <v>23</v>
      </c>
      <c r="B11" s="14" t="s">
        <v>14</v>
      </c>
      <c r="C11" s="15" t="s">
        <v>24</v>
      </c>
      <c r="D11" s="16">
        <v>24484</v>
      </c>
      <c r="E11" s="16">
        <v>24484</v>
      </c>
      <c r="F11" s="11"/>
      <c r="G11" s="1">
        <v>12</v>
      </c>
      <c r="H11" s="1"/>
    </row>
    <row r="12" ht="69">
      <c r="A12" s="17" t="s">
        <v>25</v>
      </c>
      <c r="B12" s="17" t="s">
        <v>14</v>
      </c>
      <c r="C12" s="18" t="s">
        <v>26</v>
      </c>
      <c r="D12" s="19">
        <v>1538000</v>
      </c>
      <c r="E12" s="19">
        <v>1538000</v>
      </c>
      <c r="F12" s="11"/>
      <c r="G12" s="1">
        <v>12</v>
      </c>
      <c r="H12" s="1"/>
    </row>
    <row r="13" ht="103.5">
      <c r="A13" s="17" t="s">
        <v>27</v>
      </c>
      <c r="B13" s="17" t="s">
        <v>10</v>
      </c>
      <c r="C13" s="18" t="s">
        <v>28</v>
      </c>
      <c r="D13" s="19">
        <v>6445034.71</v>
      </c>
      <c r="E13" s="19">
        <v>6445034.71</v>
      </c>
      <c r="F13" s="11"/>
      <c r="G13" s="1">
        <v>13</v>
      </c>
      <c r="H13" s="1"/>
    </row>
    <row r="14" ht="103.5">
      <c r="A14" s="17" t="s">
        <v>29</v>
      </c>
      <c r="B14" s="17" t="s">
        <v>10</v>
      </c>
      <c r="C14" s="18" t="s">
        <v>30</v>
      </c>
      <c r="D14" s="19">
        <v>218133</v>
      </c>
      <c r="E14" s="19">
        <v>218133</v>
      </c>
      <c r="F14" s="11"/>
      <c r="G14" s="1">
        <v>13</v>
      </c>
      <c r="H14" s="1"/>
    </row>
    <row r="15" ht="51.75">
      <c r="A15" s="17" t="s">
        <v>31</v>
      </c>
      <c r="B15" s="17" t="s">
        <v>14</v>
      </c>
      <c r="C15" s="18" t="s">
        <v>32</v>
      </c>
      <c r="D15" s="19">
        <v>5000000</v>
      </c>
      <c r="E15" s="19">
        <v>5000000</v>
      </c>
      <c r="F15" s="11"/>
      <c r="G15" s="1">
        <v>12</v>
      </c>
      <c r="H15" s="1"/>
    </row>
    <row r="16" ht="27.75" customHeight="1">
      <c r="A16" s="20" t="s">
        <v>33</v>
      </c>
      <c r="B16" s="20"/>
      <c r="C16" s="20"/>
      <c r="D16" s="19">
        <f>SUM(D6:D15)</f>
        <v>77665091.709999993</v>
      </c>
      <c r="E16" s="19">
        <f>SUM(E6:E15)</f>
        <v>72824645.709999993</v>
      </c>
      <c r="F16" s="1"/>
      <c r="G16" s="1"/>
      <c r="H16" s="1"/>
    </row>
    <row r="17" ht="17.25">
      <c r="A17" s="1"/>
      <c r="B17" s="1"/>
      <c r="C17" s="1"/>
      <c r="D17" s="4"/>
      <c r="E17" s="4"/>
    </row>
    <row r="18" ht="17.25">
      <c r="A18" s="1"/>
      <c r="B18" s="1"/>
      <c r="C18" s="1"/>
      <c r="D18" s="4"/>
      <c r="E18" s="4"/>
    </row>
    <row r="19" ht="17.25">
      <c r="A19" s="1"/>
      <c r="B19" s="1"/>
      <c r="C19" s="1"/>
      <c r="D19" s="4"/>
      <c r="E19" s="4"/>
    </row>
    <row r="21">
      <c r="D21" s="21"/>
    </row>
  </sheetData>
  <autoFilter ref="A5:H16"/>
  <mergeCells count="4">
    <mergeCell ref="A1:E1"/>
    <mergeCell ref="A2:E2"/>
    <mergeCell ref="A3:E3"/>
    <mergeCell ref="A16:C16"/>
  </mergeCells>
  <printOptions headings="0" gridLines="0"/>
  <pageMargins left="0.29133858267716539" right="0.22834645669291337" top="0.46062992125984231" bottom="0.31102362204724421" header="0.17000000000000001" footer="0.29999999999999999"/>
  <pageSetup paperSize="9" scale="53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>Дом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eapa</cp:lastModifiedBy>
  <cp:revision>21</cp:revision>
  <dcterms:created xsi:type="dcterms:W3CDTF">2009-01-29T12:34:21Z</dcterms:created>
  <dcterms:modified xsi:type="dcterms:W3CDTF">2026-04-17T05:31:19Z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Path">
    <vt:lpwstr>Z:\УБПиМО (бюджетный)\Величко А В\РЕЗЕРВНЫЙ ФОНД\Резервный фонд 2010г..xls</vt:lpwstr>
  </property>
</Properties>
</file>